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kumente_offline\Lukas\Rechnungen\2025_02\RG_2025_02\"/>
    </mc:Choice>
  </mc:AlternateContent>
  <xr:revisionPtr revIDLastSave="0" documentId="8_{E000BA1C-58B2-4D13-A7E6-5384A0879FA9}" xr6:coauthVersionLast="47" xr6:coauthVersionMax="47" xr10:uidLastSave="{00000000-0000-0000-0000-000000000000}"/>
  <bookViews>
    <workbookView xWindow="-108" yWindow="-108" windowWidth="23256" windowHeight="12456" firstSheet="1" activeTab="2" xr2:uid="{65DF6429-4966-4B1C-BDEB-ED32BCA0B089}"/>
  </bookViews>
  <sheets>
    <sheet name="Übersicht" sheetId="1" r:id="rId1"/>
    <sheet name="Tageslosungen" sheetId="2" r:id="rId2"/>
    <sheet name="Bank" sheetId="3" r:id="rId3"/>
    <sheet name="Barzahlung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" i="2" l="1"/>
  <c r="B7" i="1" s="1"/>
  <c r="B9" i="4"/>
  <c r="B9" i="1" s="1"/>
  <c r="B16" i="3"/>
  <c r="B8" i="1" s="1"/>
  <c r="B11" i="1" l="1"/>
</calcChain>
</file>

<file path=xl/sharedStrings.xml><?xml version="1.0" encoding="utf-8"?>
<sst xmlns="http://schemas.openxmlformats.org/spreadsheetml/2006/main" count="23" uniqueCount="14">
  <si>
    <t>Cafe Bar Lukas GmbH</t>
  </si>
  <si>
    <t>Tageslosungen</t>
  </si>
  <si>
    <t>Übersicht</t>
  </si>
  <si>
    <t>Bank</t>
  </si>
  <si>
    <t>Barzahlungen</t>
  </si>
  <si>
    <t>Datum</t>
  </si>
  <si>
    <t>Betrag</t>
  </si>
  <si>
    <t>Tageslosungen in Bar</t>
  </si>
  <si>
    <t>Banktransaktionen</t>
  </si>
  <si>
    <t>Summe</t>
  </si>
  <si>
    <t>Anmerkung</t>
  </si>
  <si>
    <t>Einzahlung</t>
  </si>
  <si>
    <t>Bar</t>
  </si>
  <si>
    <t>Kassabericht Jänner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</si>
</sst>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\ * #,##0.00_-;\-&quot;€&quot;\ * #,##0.00_-;_-&quot;€&quot;\ * &quot;-&quot;??_-;_-@_-"/>
    <numFmt numFmtId="164" formatCode="#,##0.00\ [$€-1];[Red]\-#,##0.00\ [$€-1]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8F0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5B95F9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14" fontId="0" fillId="0" borderId="0" xfId="0" applyNumberFormat="1"/>
    <xf numFmtId="14" fontId="2" fillId="2" borderId="1" xfId="0" applyNumberFormat="1" applyFont="1" applyFill="1" applyBorder="1" applyAlignment="1">
      <alignment horizontal="right" wrapText="1"/>
    </xf>
    <xf numFmtId="44" fontId="0" fillId="0" borderId="0" xfId="1" applyFont="1"/>
    <xf numFmtId="164" fontId="2" fillId="2" borderId="1" xfId="0" applyNumberFormat="1" applyFont="1" applyFill="1" applyBorder="1" applyAlignment="1">
      <alignment horizontal="right" wrapText="1"/>
    </xf>
    <xf numFmtId="164" fontId="2" fillId="3" borderId="1" xfId="0" applyNumberFormat="1" applyFont="1" applyFill="1" applyBorder="1" applyAlignment="1">
      <alignment horizontal="right"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DC323-7F2C-41D6-9645-3163EF00F038}">
  <dimension ref="A1:B11"/>
  <sheetViews>
    <sheetView workbookViewId="0">
      <selection activeCell="A4" sqref="A4"/>
    </sheetView>
  </sheetViews>
  <sheetFormatPr baseColWidth="10" defaultRowHeight="14.4" x14ac:dyDescent="0.3"/>
  <cols>
    <col min="1" max="1" width="20.88671875" customWidth="1"/>
  </cols>
  <sheetData>
    <row r="1" spans="1:2" x14ac:dyDescent="0.3">
      <c r="A1" t="s">
        <v>0</v>
      </c>
    </row>
    <row r="3" spans="1:2" x14ac:dyDescent="0.3">
      <c r="A3" t="s">
        <v>13</v>
      </c>
    </row>
    <row r="5" spans="1:2" x14ac:dyDescent="0.3">
      <c r="A5" t="s">
        <v>2</v>
      </c>
    </row>
    <row r="7" spans="1:2" x14ac:dyDescent="0.3">
      <c r="A7" t="s">
        <v>1</v>
      </c>
      <c r="B7" s="3">
        <f>Tageslosungen!B35</f>
        <v>9616.25</v>
      </c>
    </row>
    <row r="8" spans="1:2" x14ac:dyDescent="0.3">
      <c r="A8" t="s">
        <v>3</v>
      </c>
      <c r="B8" s="3">
        <f>Bank!B16</f>
        <v>-9220</v>
      </c>
    </row>
    <row r="9" spans="1:2" x14ac:dyDescent="0.3">
      <c r="A9" t="s">
        <v>4</v>
      </c>
      <c r="B9" s="3">
        <f>Barzahlung!B9</f>
        <v>0</v>
      </c>
    </row>
    <row r="11" spans="1:2" x14ac:dyDescent="0.3">
      <c r="A11" t="s">
        <v>9</v>
      </c>
      <c r="B11" s="3">
        <f>SUM(B7:B9)</f>
        <v>396.25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3BD19-A2BE-4E68-BD10-7D726EA4F5F9}">
  <dimension ref="A1:B35"/>
  <sheetViews>
    <sheetView topLeftCell="A11" workbookViewId="0">
      <selection activeCell="B36" sqref="B36"/>
    </sheetView>
  </sheetViews>
  <sheetFormatPr baseColWidth="10" defaultRowHeight="14.4" x14ac:dyDescent="0.3"/>
  <cols>
    <col min="2" max="2" width="34.77734375" customWidth="1"/>
  </cols>
  <sheetData>
    <row r="1" spans="1:2" x14ac:dyDescent="0.3">
      <c r="A1" t="s">
        <v>7</v>
      </c>
    </row>
    <row r="2" spans="1:2" ht="15" thickBot="1" x14ac:dyDescent="0.35"/>
    <row r="3" spans="1:2" ht="15" thickBot="1" x14ac:dyDescent="0.35">
      <c r="A3" s="6" t="s">
        <v>5</v>
      </c>
      <c r="B3" s="6" t="s">
        <v>12</v>
      </c>
    </row>
    <row r="4" spans="1:2" ht="15" thickBot="1" x14ac:dyDescent="0.35">
      <c r="A4" s="2">
        <v>45689</v>
      </c>
      <c r="B4" s="4">
        <v>298.10000000000002</v>
      </c>
    </row>
    <row r="5" spans="1:2" ht="15" thickBot="1" x14ac:dyDescent="0.35">
      <c r="A5" s="2">
        <v>45690</v>
      </c>
      <c r="B5" s="5">
        <v>238.6</v>
      </c>
    </row>
    <row r="6" spans="1:2" ht="15" thickBot="1" x14ac:dyDescent="0.35">
      <c r="A6" s="2">
        <v>45691</v>
      </c>
      <c r="B6" s="4">
        <v>176.4</v>
      </c>
    </row>
    <row r="7" spans="1:2" ht="15" thickBot="1" x14ac:dyDescent="0.35">
      <c r="A7" s="2">
        <v>45692</v>
      </c>
      <c r="B7" s="5">
        <v>313</v>
      </c>
    </row>
    <row r="8" spans="1:2" ht="15" thickBot="1" x14ac:dyDescent="0.35">
      <c r="A8" s="2">
        <v>45693</v>
      </c>
      <c r="B8" s="4">
        <v>327.9</v>
      </c>
    </row>
    <row r="9" spans="1:2" ht="15" thickBot="1" x14ac:dyDescent="0.35">
      <c r="A9" s="2">
        <v>45694</v>
      </c>
      <c r="B9" s="5">
        <v>394.35</v>
      </c>
    </row>
    <row r="10" spans="1:2" ht="15" thickBot="1" x14ac:dyDescent="0.35">
      <c r="A10" s="2">
        <v>45695</v>
      </c>
      <c r="B10" s="4">
        <v>493.5</v>
      </c>
    </row>
    <row r="11" spans="1:2" ht="15" thickBot="1" x14ac:dyDescent="0.35">
      <c r="A11" s="2">
        <v>45696</v>
      </c>
      <c r="B11" s="5">
        <v>144.6</v>
      </c>
    </row>
    <row r="12" spans="1:2" ht="15" thickBot="1" x14ac:dyDescent="0.35">
      <c r="A12" s="2">
        <v>45697</v>
      </c>
      <c r="B12" s="4">
        <v>235.4</v>
      </c>
    </row>
    <row r="13" spans="1:2" ht="15" thickBot="1" x14ac:dyDescent="0.35">
      <c r="A13" s="2">
        <v>45698</v>
      </c>
      <c r="B13" s="5">
        <v>272.8</v>
      </c>
    </row>
    <row r="14" spans="1:2" ht="15" thickBot="1" x14ac:dyDescent="0.35">
      <c r="A14" s="2">
        <v>45699</v>
      </c>
      <c r="B14" s="4">
        <v>216.1</v>
      </c>
    </row>
    <row r="15" spans="1:2" ht="15" thickBot="1" x14ac:dyDescent="0.35">
      <c r="A15" s="2">
        <v>45700</v>
      </c>
      <c r="B15" s="5">
        <v>493.3</v>
      </c>
    </row>
    <row r="16" spans="1:2" ht="15" thickBot="1" x14ac:dyDescent="0.35">
      <c r="A16" s="2">
        <v>45701</v>
      </c>
      <c r="B16" s="4">
        <v>371.75</v>
      </c>
    </row>
    <row r="17" spans="1:2" ht="15" thickBot="1" x14ac:dyDescent="0.35">
      <c r="A17" s="2">
        <v>45702</v>
      </c>
      <c r="B17" s="5">
        <v>585.95000000000005</v>
      </c>
    </row>
    <row r="18" spans="1:2" ht="15" thickBot="1" x14ac:dyDescent="0.35">
      <c r="A18" s="2">
        <v>45703</v>
      </c>
      <c r="B18" s="4">
        <v>110.35</v>
      </c>
    </row>
    <row r="19" spans="1:2" ht="15" thickBot="1" x14ac:dyDescent="0.35">
      <c r="A19" s="2">
        <v>45704</v>
      </c>
      <c r="B19" s="5">
        <v>207.3</v>
      </c>
    </row>
    <row r="20" spans="1:2" ht="15" thickBot="1" x14ac:dyDescent="0.35">
      <c r="A20" s="2">
        <v>45705</v>
      </c>
      <c r="B20" s="4">
        <v>316.7</v>
      </c>
    </row>
    <row r="21" spans="1:2" ht="15" thickBot="1" x14ac:dyDescent="0.35">
      <c r="A21" s="2">
        <v>45706</v>
      </c>
      <c r="B21" s="5">
        <v>274.60000000000002</v>
      </c>
    </row>
    <row r="22" spans="1:2" ht="15" thickBot="1" x14ac:dyDescent="0.35">
      <c r="A22" s="2">
        <v>45707</v>
      </c>
      <c r="B22" s="4">
        <v>266.64999999999998</v>
      </c>
    </row>
    <row r="23" spans="1:2" ht="15" thickBot="1" x14ac:dyDescent="0.35">
      <c r="A23" s="2">
        <v>45708</v>
      </c>
      <c r="B23" s="5">
        <v>436</v>
      </c>
    </row>
    <row r="24" spans="1:2" ht="15" thickBot="1" x14ac:dyDescent="0.35">
      <c r="A24" s="2">
        <v>45709</v>
      </c>
      <c r="B24" s="4">
        <v>1010.55</v>
      </c>
    </row>
    <row r="25" spans="1:2" ht="15" thickBot="1" x14ac:dyDescent="0.35">
      <c r="A25" s="2">
        <v>45710</v>
      </c>
      <c r="B25" s="5">
        <v>444.65</v>
      </c>
    </row>
    <row r="26" spans="1:2" ht="15" thickBot="1" x14ac:dyDescent="0.35">
      <c r="A26" s="2">
        <v>45711</v>
      </c>
      <c r="B26" s="4">
        <v>276.5</v>
      </c>
    </row>
    <row r="27" spans="1:2" ht="15" thickBot="1" x14ac:dyDescent="0.35">
      <c r="A27" s="2">
        <v>45712</v>
      </c>
      <c r="B27" s="5">
        <v>126</v>
      </c>
    </row>
    <row r="28" spans="1:2" ht="15" thickBot="1" x14ac:dyDescent="0.35">
      <c r="A28" s="2">
        <v>45713</v>
      </c>
      <c r="B28" s="4">
        <v>381.9</v>
      </c>
    </row>
    <row r="29" spans="1:2" ht="15" thickBot="1" x14ac:dyDescent="0.35">
      <c r="A29" s="2">
        <v>45714</v>
      </c>
      <c r="B29" s="5">
        <v>331.4</v>
      </c>
    </row>
    <row r="30" spans="1:2" ht="15" thickBot="1" x14ac:dyDescent="0.35">
      <c r="A30" s="2">
        <v>45715</v>
      </c>
      <c r="B30" s="4">
        <v>317.60000000000002</v>
      </c>
    </row>
    <row r="31" spans="1:2" ht="15" thickBot="1" x14ac:dyDescent="0.35">
      <c r="A31" s="2">
        <v>45716</v>
      </c>
      <c r="B31" s="5">
        <v>554.29999999999995</v>
      </c>
    </row>
    <row r="32" spans="1:2" ht="15" thickBot="1" x14ac:dyDescent="0.35">
      <c r="A32" s="2"/>
      <c r="B32" s="4"/>
    </row>
    <row r="33" spans="1:2" ht="15" thickBot="1" x14ac:dyDescent="0.35">
      <c r="A33" s="2"/>
      <c r="B33" s="5"/>
    </row>
    <row r="34" spans="1:2" ht="15" thickBot="1" x14ac:dyDescent="0.35">
      <c r="A34" s="2"/>
      <c r="B34" s="8"/>
    </row>
    <row r="35" spans="1:2" ht="15" thickBot="1" x14ac:dyDescent="0.35">
      <c r="A35" s="7"/>
      <c r="B35" s="4">
        <f>SUM(B4:B31)</f>
        <v>9616.25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B7539-DD4E-40A0-A152-D4F8C573954F}">
  <dimension ref="A1:C16"/>
  <sheetViews>
    <sheetView tabSelected="1" workbookViewId="0">
      <selection activeCell="A10" sqref="A10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8</v>
      </c>
    </row>
    <row r="3" spans="1:3" x14ac:dyDescent="0.3">
      <c r="A3" t="s">
        <v>5</v>
      </c>
      <c r="B3" t="s">
        <v>6</v>
      </c>
      <c r="C3" t="s">
        <v>10</v>
      </c>
    </row>
    <row r="4" spans="1:3" x14ac:dyDescent="0.3">
      <c r="A4" s="1">
        <v>45695</v>
      </c>
      <c r="B4" s="3">
        <v>-3070</v>
      </c>
      <c r="C4" t="s">
        <v>11</v>
      </c>
    </row>
    <row r="5" spans="1:3" x14ac:dyDescent="0.3">
      <c r="A5" s="1">
        <v>45705</v>
      </c>
      <c r="B5" s="3">
        <v>-3100</v>
      </c>
      <c r="C5" t="s">
        <v>11</v>
      </c>
    </row>
    <row r="6" spans="1:3" x14ac:dyDescent="0.3">
      <c r="A6" s="1">
        <v>45712</v>
      </c>
      <c r="B6" s="3">
        <v>-3050</v>
      </c>
      <c r="C6" t="s">
        <v>11</v>
      </c>
    </row>
    <row r="7" spans="1:3" x14ac:dyDescent="0.3">
      <c r="A7" s="1"/>
      <c r="B7" s="3"/>
    </row>
    <row r="8" spans="1:3" x14ac:dyDescent="0.3">
      <c r="A8" s="1"/>
      <c r="B8" s="3"/>
    </row>
    <row r="9" spans="1:3" x14ac:dyDescent="0.3">
      <c r="A9" s="1"/>
      <c r="B9" s="3"/>
    </row>
    <row r="10" spans="1:3" x14ac:dyDescent="0.3">
      <c r="A10" s="1"/>
      <c r="B10" s="3"/>
    </row>
    <row r="11" spans="1:3" x14ac:dyDescent="0.3">
      <c r="A11" s="1"/>
      <c r="B11" s="3"/>
    </row>
    <row r="12" spans="1:3" x14ac:dyDescent="0.3">
      <c r="A12" s="1"/>
      <c r="B12" s="3"/>
    </row>
    <row r="13" spans="1:3" x14ac:dyDescent="0.3">
      <c r="B13" s="3"/>
    </row>
    <row r="14" spans="1:3" x14ac:dyDescent="0.3">
      <c r="B14" s="3"/>
    </row>
    <row r="15" spans="1:3" x14ac:dyDescent="0.3">
      <c r="B15" s="3"/>
    </row>
    <row r="16" spans="1:3" x14ac:dyDescent="0.3">
      <c r="A16" t="s">
        <v>9</v>
      </c>
      <c r="B16" s="3">
        <f>SUM(B4:B12)</f>
        <v>-9220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C91DD-CF93-4D96-BBEA-54EBC14B3E86}">
  <dimension ref="A1:C9"/>
  <sheetViews>
    <sheetView workbookViewId="0">
      <selection activeCell="A5" sqref="A5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4</v>
      </c>
    </row>
    <row r="3" spans="1:3" x14ac:dyDescent="0.3">
      <c r="A3" t="s">
        <v>5</v>
      </c>
      <c r="B3" t="s">
        <v>6</v>
      </c>
      <c r="C3" t="s">
        <v>10</v>
      </c>
    </row>
    <row r="4" spans="1:3" x14ac:dyDescent="0.3">
      <c r="A4" s="1"/>
      <c r="B4" s="3"/>
    </row>
    <row r="5" spans="1:3" x14ac:dyDescent="0.3">
      <c r="A5" s="1"/>
      <c r="B5" s="3"/>
    </row>
    <row r="6" spans="1:3" x14ac:dyDescent="0.3">
      <c r="A6" s="1"/>
      <c r="B6" s="3"/>
    </row>
    <row r="7" spans="1:3" x14ac:dyDescent="0.3">
      <c r="A7" s="1"/>
      <c r="B7" s="3"/>
    </row>
    <row r="8" spans="1:3" x14ac:dyDescent="0.3">
      <c r="B8" s="3"/>
    </row>
    <row r="9" spans="1:3" x14ac:dyDescent="0.3">
      <c r="A9" t="s">
        <v>9</v>
      </c>
      <c r="B9" s="3">
        <f>SUM(B4:B7)</f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Übersicht</vt:lpstr>
      <vt:lpstr>Tageslosungen</vt:lpstr>
      <vt:lpstr>Bank</vt:lpstr>
      <vt:lpstr>Barzahlung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Jarczyk</dc:creator>
  <cp:lastModifiedBy>Robert Jarczyk</cp:lastModifiedBy>
  <dcterms:created xsi:type="dcterms:W3CDTF">2024-10-07T19:02:52Z</dcterms:created>
  <dcterms:modified xsi:type="dcterms:W3CDTF">2025-04-14T13:00:00Z</dcterms:modified>
</cp:coreProperties>
</file>